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20" yWindow="105" windowWidth="15120" windowHeight="8010" tabRatio="232" firstSheet="3" activeTab="3"/>
  </bookViews>
  <sheets>
    <sheet name="3 кв" sheetId="8" r:id="rId1"/>
    <sheet name="4 кв" sheetId="10" r:id="rId2"/>
    <sheet name="1 кв 23" sheetId="12" r:id="rId3"/>
    <sheet name="2 кв 23 " sheetId="13" r:id="rId4"/>
  </sheets>
  <calcPr calcId="162913" refMode="R1C1"/>
</workbook>
</file>

<file path=xl/calcChain.xml><?xml version="1.0" encoding="utf-8"?>
<calcChain xmlns="http://schemas.openxmlformats.org/spreadsheetml/2006/main">
  <c r="G64" i="13" l="1"/>
  <c r="J57" i="13"/>
  <c r="G57" i="13"/>
  <c r="F57" i="13"/>
  <c r="E57" i="13"/>
  <c r="J54" i="13"/>
  <c r="G54" i="13"/>
  <c r="F54" i="13"/>
  <c r="E54" i="13"/>
  <c r="I53" i="13"/>
  <c r="I54" i="13" s="1"/>
  <c r="E53" i="13"/>
  <c r="E46" i="13"/>
  <c r="J23" i="13"/>
  <c r="J48" i="13" s="1"/>
  <c r="J50" i="13" s="1"/>
  <c r="J59" i="13" s="1"/>
  <c r="I23" i="13"/>
  <c r="I48" i="13" s="1"/>
  <c r="L48" i="13" s="1"/>
  <c r="G23" i="13"/>
  <c r="G48" i="13" s="1"/>
  <c r="G50" i="13" s="1"/>
  <c r="G59" i="13" s="1"/>
  <c r="F23" i="13"/>
  <c r="F48" i="13" s="1"/>
  <c r="F50" i="13" s="1"/>
  <c r="F59" i="13" s="1"/>
  <c r="E23" i="13"/>
  <c r="E48" i="13" s="1"/>
  <c r="I16" i="13"/>
  <c r="I57" i="13" l="1"/>
  <c r="L57" i="13" s="1"/>
  <c r="L17" i="13" s="1"/>
  <c r="H54" i="13"/>
  <c r="H57" i="13"/>
  <c r="I58" i="13"/>
  <c r="L54" i="13"/>
  <c r="K17" i="13" s="1"/>
  <c r="G58" i="13"/>
  <c r="K16" i="13"/>
  <c r="H56" i="13"/>
  <c r="E50" i="13"/>
  <c r="H48" i="13"/>
  <c r="L56" i="13"/>
  <c r="F58" i="13"/>
  <c r="E58" i="13"/>
  <c r="I50" i="13"/>
  <c r="L50" i="13" s="1"/>
  <c r="J58" i="13"/>
  <c r="I23" i="12"/>
  <c r="I48" i="12" s="1"/>
  <c r="I50" i="12" s="1"/>
  <c r="H58" i="13" l="1"/>
  <c r="L61" i="13"/>
  <c r="L58" i="13"/>
  <c r="E59" i="13"/>
  <c r="H50" i="13"/>
  <c r="L49" i="13"/>
  <c r="L59" i="13"/>
  <c r="L16" i="13"/>
  <c r="I59" i="13"/>
  <c r="G57" i="12"/>
  <c r="F57" i="12"/>
  <c r="G54" i="12"/>
  <c r="F54" i="12"/>
  <c r="H49" i="13" l="1"/>
  <c r="H59" i="13"/>
  <c r="I16" i="12"/>
  <c r="G23" i="12"/>
  <c r="G48" i="12" s="1"/>
  <c r="G50" i="12" s="1"/>
  <c r="G59" i="12" s="1"/>
  <c r="G58" i="12" l="1"/>
  <c r="F23" i="12"/>
  <c r="E53" i="12" l="1"/>
  <c r="E57" i="12" l="1"/>
  <c r="H57" i="12" s="1"/>
  <c r="E54" i="12"/>
  <c r="E23" i="12"/>
  <c r="H56" i="12" l="1"/>
  <c r="I17" i="12" s="1"/>
  <c r="L17" i="12"/>
  <c r="H54" i="12"/>
  <c r="K17" i="12"/>
  <c r="E46" i="12"/>
  <c r="E48" i="12" s="1"/>
  <c r="F48" i="12"/>
  <c r="F50" i="12" s="1"/>
  <c r="E50" i="12" l="1"/>
  <c r="E59" i="12" s="1"/>
  <c r="H48" i="12"/>
  <c r="H58" i="12" s="1"/>
  <c r="F59" i="12"/>
  <c r="E58" i="12"/>
  <c r="K16" i="12"/>
  <c r="F58" i="12"/>
  <c r="H50" i="12" l="1"/>
  <c r="L16" i="12"/>
  <c r="H59" i="12" l="1"/>
  <c r="H49" i="12"/>
  <c r="O81" i="12"/>
  <c r="R55" i="10"/>
  <c r="S55" i="10"/>
  <c r="Q50" i="10"/>
  <c r="Q55" i="10" s="1"/>
  <c r="T55" i="10" s="1"/>
  <c r="R50" i="10"/>
  <c r="S50" i="10"/>
  <c r="P50" i="10"/>
  <c r="U55" i="10" l="1"/>
  <c r="T50" i="10"/>
  <c r="S23" i="10"/>
  <c r="S48" i="10" s="1"/>
  <c r="S53" i="10" s="1"/>
  <c r="S51" i="10" l="1"/>
  <c r="Q23" i="10"/>
  <c r="Q48" i="10" s="1"/>
  <c r="P23" i="10"/>
  <c r="P48" i="10" s="1"/>
  <c r="P51" i="10" s="1"/>
  <c r="R23" i="10"/>
  <c r="R48" i="10" s="1"/>
  <c r="R53" i="10" l="1"/>
  <c r="R51" i="10"/>
  <c r="T48" i="10"/>
  <c r="T51" i="10" s="1"/>
  <c r="Q53" i="10"/>
  <c r="Q51" i="10"/>
  <c r="K50" i="10"/>
  <c r="L33" i="10"/>
  <c r="J33" i="10"/>
  <c r="I33" i="10"/>
  <c r="L50" i="10" s="1"/>
  <c r="G33" i="10"/>
  <c r="F33" i="10"/>
  <c r="E33" i="10"/>
  <c r="T53" i="10" l="1"/>
  <c r="U53" i="10" s="1"/>
  <c r="H33" i="10"/>
  <c r="O73" i="10" s="1"/>
  <c r="L32" i="8"/>
  <c r="K49" i="8"/>
  <c r="J32" i="8"/>
  <c r="I32" i="8"/>
  <c r="L49" i="8" l="1"/>
  <c r="F32" i="8"/>
  <c r="G32" i="8"/>
  <c r="E32" i="8"/>
  <c r="H32" i="8" s="1"/>
</calcChain>
</file>

<file path=xl/sharedStrings.xml><?xml version="1.0" encoding="utf-8"?>
<sst xmlns="http://schemas.openxmlformats.org/spreadsheetml/2006/main" count="306" uniqueCount="113">
  <si>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</si>
  <si>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</si>
  <si>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</si>
  <si>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</si>
  <si>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</si>
  <si>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</si>
  <si>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</si>
  <si>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</si>
  <si>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</si>
  <si>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</si>
  <si>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</si>
  <si>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</si>
  <si>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</si>
  <si>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</si>
  <si>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</si>
  <si>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</si>
  <si>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</si>
  <si>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</si>
  <si>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</si>
  <si>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</si>
  <si>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</si>
  <si>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</si>
  <si>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</si>
  <si>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</si>
  <si>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</si>
  <si>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</si>
  <si>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</si>
  <si>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</si>
  <si>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</si>
  <si>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</si>
  <si>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</si>
  <si>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</si>
  <si>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ян</t>
  </si>
  <si>
    <t>фев</t>
  </si>
  <si>
    <t>март</t>
  </si>
  <si>
    <t>Договор №19 на поставку тепловой энергии и теплоносителя 01.01.2022г.</t>
  </si>
  <si>
    <t>апр</t>
  </si>
  <si>
    <t>май</t>
  </si>
  <si>
    <t>июнь</t>
  </si>
  <si>
    <t>янв-май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</si>
  <si>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</si>
  <si>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</si>
  <si>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</si>
  <si>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</si>
  <si>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</si>
  <si>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3 квартал 2022</t>
  </si>
  <si>
    <t>4 квартал 2022</t>
  </si>
  <si>
    <t>ноябрь</t>
  </si>
  <si>
    <t>потери</t>
  </si>
  <si>
    <t>мед центр</t>
  </si>
  <si>
    <t>гараж маяк 14</t>
  </si>
  <si>
    <t>адм зд маяк 14</t>
  </si>
  <si>
    <t>мц линейн 11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</si>
  <si>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</si>
  <si>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</si>
  <si>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</si>
  <si>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</si>
  <si>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</si>
  <si>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</si>
  <si>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</si>
  <si>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пжарн емк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</si>
  <si>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</si>
  <si>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</si>
  <si>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</si>
  <si>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</si>
  <si>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</si>
  <si>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</si>
  <si>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</si>
  <si>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</si>
  <si>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</si>
  <si>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</si>
  <si>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</si>
  <si>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</si>
  <si>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</si>
  <si>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алексеевск школь 1</t>
  </si>
  <si>
    <t>в окт добавилась стройка алексеевск, школьная 1</t>
  </si>
  <si>
    <t>декабрь</t>
  </si>
  <si>
    <t xml:space="preserve">август </t>
  </si>
  <si>
    <t>Чехова 9</t>
  </si>
  <si>
    <t>Кирова18</t>
  </si>
  <si>
    <t>нет реализ</t>
  </si>
  <si>
    <t xml:space="preserve"> добавились чехова 9, Кирова 18, склад Тараб 34</t>
  </si>
  <si>
    <t>ИТОГО АЯМ</t>
  </si>
  <si>
    <t>ИТОГО ТЭС</t>
  </si>
  <si>
    <t>ИТОГО</t>
  </si>
  <si>
    <t>4 квартал</t>
  </si>
  <si>
    <t>Тариф АЯМ</t>
  </si>
  <si>
    <t>Тариф ТЭС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</si>
  <si>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</si>
  <si>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</si>
  <si>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</si>
  <si>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</si>
  <si>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</si>
  <si>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</si>
  <si>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</si>
  <si>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</si>
  <si>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ТЭС коррек-ка декабря 16,0954 гкал</t>
  </si>
  <si>
    <t>1 квартал 2023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</si>
  <si>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</si>
  <si>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</si>
  <si>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</si>
  <si>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</si>
  <si>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</si>
  <si>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</si>
  <si>
    <t>1 квартал</t>
  </si>
  <si>
    <t>апрель</t>
  </si>
  <si>
    <t>мц линейн 6</t>
  </si>
  <si>
    <t>2 квартал 2023</t>
  </si>
  <si>
    <t>Договор №19 на поставку тепловой энергии и теплоносителя 01.01.2023г.</t>
  </si>
  <si>
    <t>Договор № 50155 от 01.01.2023 теплоснабжения и поставки горячей воды (теплоносителя)</t>
  </si>
  <si>
    <t xml:space="preserve">2 квартал </t>
  </si>
  <si>
    <t xml:space="preserve">с учетом коррект марта-апр </t>
  </si>
  <si>
    <t>коррект в апр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</si>
</sst>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u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4" fontId="3" fillId="7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4" fontId="6" fillId="7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4" fontId="3" fillId="6" borderId="2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9"/>
  <sheetViews>
    <sheetView topLeftCell="A7" zoomScale="70" zoomScaleNormal="70" workbookViewId="0">
      <selection activeCell="C19" sqref="C19:C20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4.855468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6" style="1" customWidth="1"/>
    <col min="16" max="16" width="14.85546875" style="1" bestFit="1" customWidth="1"/>
    <col min="17" max="17" width="15" style="1" customWidth="1"/>
    <col min="18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1" t="s">
        <v>17</v>
      </c>
      <c r="B4" s="61"/>
      <c r="C4" s="64" t="s">
        <v>31</v>
      </c>
      <c r="D4" s="64"/>
      <c r="E4" s="64"/>
      <c r="F4" s="64"/>
      <c r="G4" s="64"/>
    </row>
    <row r="5" spans="1:15" x14ac:dyDescent="0.2">
      <c r="C5" s="65" t="s">
        <v>20</v>
      </c>
      <c r="D5" s="65"/>
      <c r="E5" s="65"/>
      <c r="F5" s="65"/>
      <c r="G5" s="65"/>
    </row>
    <row r="6" spans="1:15" ht="15.75" customHeight="1" x14ac:dyDescent="0.25">
      <c r="A6" s="61" t="s">
        <v>18</v>
      </c>
      <c r="B6" s="61"/>
      <c r="C6" s="62" t="s">
        <v>26</v>
      </c>
      <c r="D6" s="62"/>
      <c r="E6" s="62"/>
      <c r="F6" s="62"/>
      <c r="G6" s="62"/>
    </row>
    <row r="7" spans="1:15" x14ac:dyDescent="0.2">
      <c r="C7" s="60" t="s">
        <v>19</v>
      </c>
      <c r="D7" s="60"/>
      <c r="E7" s="60"/>
      <c r="F7" s="60"/>
      <c r="G7" s="60"/>
    </row>
    <row r="8" spans="1:15" ht="15.75" x14ac:dyDescent="0.25">
      <c r="A8" s="61" t="s">
        <v>16</v>
      </c>
      <c r="B8" s="61"/>
      <c r="C8" s="62" t="s">
        <v>45</v>
      </c>
      <c r="D8" s="62"/>
      <c r="E8" s="62"/>
      <c r="F8" s="62"/>
      <c r="G8" s="62"/>
    </row>
    <row r="9" spans="1:15" x14ac:dyDescent="0.2">
      <c r="A9" s="11"/>
      <c r="B9" s="11"/>
      <c r="C9" s="2"/>
      <c r="D9" s="2"/>
      <c r="E9" s="14"/>
      <c r="F9" s="2"/>
      <c r="G9" s="2"/>
    </row>
    <row r="11" spans="1:15" s="3" customFormat="1" ht="15.75" customHeight="1" x14ac:dyDescent="0.25">
      <c r="A11" s="58" t="s">
        <v>1</v>
      </c>
      <c r="B11" s="58" t="s">
        <v>24</v>
      </c>
      <c r="C11" s="58"/>
      <c r="D11" s="58"/>
      <c r="E11" s="58"/>
      <c r="F11" s="58"/>
      <c r="G11" s="58"/>
      <c r="H11" s="58" t="s">
        <v>11</v>
      </c>
      <c r="I11" s="58" t="s">
        <v>30</v>
      </c>
      <c r="J11" s="58" t="s">
        <v>12</v>
      </c>
      <c r="K11" s="58" t="s">
        <v>13</v>
      </c>
      <c r="L11" s="58" t="s">
        <v>22</v>
      </c>
      <c r="M11" s="58" t="s">
        <v>14</v>
      </c>
      <c r="N11" s="58" t="s">
        <v>23</v>
      </c>
      <c r="O11" s="58" t="s">
        <v>15</v>
      </c>
    </row>
    <row r="12" spans="1:15" s="3" customFormat="1" ht="53.25" customHeight="1" x14ac:dyDescent="0.25">
      <c r="A12" s="58"/>
      <c r="B12" s="58" t="s">
        <v>2</v>
      </c>
      <c r="C12" s="58" t="s">
        <v>6</v>
      </c>
      <c r="D12" s="58"/>
      <c r="E12" s="58" t="s">
        <v>10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s="3" customFormat="1" x14ac:dyDescent="0.25">
      <c r="A13" s="58"/>
      <c r="B13" s="58"/>
      <c r="C13" s="10" t="s">
        <v>4</v>
      </c>
      <c r="D13" s="10" t="s">
        <v>5</v>
      </c>
      <c r="E13" s="59" t="s">
        <v>7</v>
      </c>
      <c r="F13" s="58" t="s">
        <v>8</v>
      </c>
      <c r="G13" s="58" t="s">
        <v>9</v>
      </c>
      <c r="H13" s="58"/>
      <c r="I13" s="58"/>
      <c r="J13" s="58"/>
      <c r="K13" s="58"/>
      <c r="L13" s="58"/>
      <c r="M13" s="58"/>
      <c r="N13" s="58"/>
      <c r="O13" s="58"/>
    </row>
    <row r="14" spans="1:15" s="3" customFormat="1" ht="48.75" customHeight="1" x14ac:dyDescent="0.25">
      <c r="A14" s="58"/>
      <c r="B14" s="58"/>
      <c r="C14" s="10" t="s">
        <v>3</v>
      </c>
      <c r="D14" s="10" t="s">
        <v>3</v>
      </c>
      <c r="E14" s="59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10">
        <v>1</v>
      </c>
      <c r="B16" s="10"/>
      <c r="C16" s="10"/>
      <c r="D16" s="10"/>
      <c r="E16" s="16"/>
      <c r="F16" s="10" t="s">
        <v>25</v>
      </c>
      <c r="G16" s="10"/>
      <c r="H16" s="10" t="s">
        <v>29</v>
      </c>
      <c r="I16" s="5">
        <v>2812.35</v>
      </c>
      <c r="J16" s="10" t="s">
        <v>27</v>
      </c>
      <c r="K16" s="5">
        <v>0.14000000000000001</v>
      </c>
      <c r="L16" s="6"/>
      <c r="M16" s="7" t="s">
        <v>28</v>
      </c>
      <c r="N16" s="10" t="s">
        <v>35</v>
      </c>
      <c r="O16" s="10"/>
    </row>
    <row r="17" spans="1:15" x14ac:dyDescent="0.2">
      <c r="K17" s="12"/>
    </row>
    <row r="18" spans="1:15" x14ac:dyDescent="0.2">
      <c r="A18" s="8"/>
      <c r="B18" s="8"/>
      <c r="C18" s="8"/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</row>
    <row r="20" spans="1:15" x14ac:dyDescent="0.2">
      <c r="A20" s="9"/>
      <c r="B20" s="9"/>
      <c r="C20" s="9"/>
      <c r="D20" s="9"/>
      <c r="E20" s="9" t="s">
        <v>32</v>
      </c>
      <c r="F20" s="9" t="s">
        <v>33</v>
      </c>
      <c r="G20" s="9" t="s">
        <v>34</v>
      </c>
      <c r="H20" s="9"/>
      <c r="I20" s="9" t="s">
        <v>36</v>
      </c>
      <c r="J20" s="9" t="s">
        <v>37</v>
      </c>
      <c r="K20" s="9" t="s">
        <v>39</v>
      </c>
      <c r="L20" s="9" t="s">
        <v>38</v>
      </c>
      <c r="M20" s="9"/>
      <c r="N20" s="9" t="s">
        <v>40</v>
      </c>
    </row>
    <row r="21" spans="1:15" x14ac:dyDescent="0.2">
      <c r="A21" s="8"/>
      <c r="B21" s="8"/>
      <c r="C21" s="8"/>
      <c r="D21" s="8"/>
      <c r="E21" s="13">
        <v>27.088000000000001</v>
      </c>
      <c r="F21" s="13">
        <v>21.605</v>
      </c>
      <c r="G21" s="18">
        <v>157.17500000000001</v>
      </c>
      <c r="H21" s="8"/>
      <c r="I21" s="13">
        <v>107.053</v>
      </c>
      <c r="J21" s="13">
        <v>12.474</v>
      </c>
      <c r="K21" s="13">
        <v>69.760999999999996</v>
      </c>
      <c r="L21" s="8">
        <v>1.331</v>
      </c>
      <c r="M21" s="8"/>
      <c r="N21" s="8"/>
    </row>
    <row r="22" spans="1:15" x14ac:dyDescent="0.2">
      <c r="A22" s="8"/>
      <c r="B22" s="8"/>
      <c r="C22" s="8"/>
      <c r="D22" s="8"/>
      <c r="E22" s="13">
        <v>3.69</v>
      </c>
      <c r="F22" s="13">
        <v>3.07</v>
      </c>
      <c r="G22" s="18">
        <v>16.38</v>
      </c>
      <c r="H22" s="8"/>
      <c r="I22" s="13">
        <v>10.62</v>
      </c>
      <c r="J22" s="13">
        <v>1.2869999999999999</v>
      </c>
      <c r="K22" s="13">
        <v>190.49199999999999</v>
      </c>
      <c r="L22" s="8">
        <v>0.54</v>
      </c>
      <c r="M22" s="8"/>
      <c r="N22" s="8"/>
    </row>
    <row r="23" spans="1:15" x14ac:dyDescent="0.2">
      <c r="E23" s="13">
        <v>18</v>
      </c>
      <c r="F23" s="13">
        <v>14.56</v>
      </c>
      <c r="G23" s="13">
        <v>1.6359999999999999</v>
      </c>
      <c r="I23" s="13">
        <v>1.1379999999999999</v>
      </c>
      <c r="J23" s="13">
        <v>7.28</v>
      </c>
      <c r="K23" s="13">
        <v>107.65300000000001</v>
      </c>
    </row>
    <row r="24" spans="1:15" x14ac:dyDescent="0.2">
      <c r="E24" s="13">
        <v>16.52</v>
      </c>
      <c r="F24" s="13">
        <v>13.46</v>
      </c>
      <c r="G24" s="13">
        <v>4.1180000000000003</v>
      </c>
      <c r="I24" s="13">
        <v>2.8660000000000001</v>
      </c>
      <c r="J24" s="13">
        <v>3.0910000000000002</v>
      </c>
      <c r="K24" s="13">
        <v>3.3639999999999999</v>
      </c>
    </row>
    <row r="25" spans="1:15" x14ac:dyDescent="0.2">
      <c r="E25" s="13">
        <v>88.569000000000003</v>
      </c>
      <c r="F25" s="13">
        <v>73.37</v>
      </c>
      <c r="G25" s="18">
        <v>20.047000000000001</v>
      </c>
      <c r="I25" s="13">
        <v>15.872</v>
      </c>
      <c r="J25" s="13">
        <v>27.51</v>
      </c>
      <c r="K25" s="13">
        <v>49.311</v>
      </c>
    </row>
    <row r="26" spans="1:15" x14ac:dyDescent="0.2">
      <c r="E26" s="13">
        <v>39.881999999999998</v>
      </c>
      <c r="F26" s="13">
        <v>33.158999999999999</v>
      </c>
      <c r="G26" s="18">
        <v>2.774</v>
      </c>
      <c r="I26" s="13">
        <v>1.931</v>
      </c>
      <c r="J26" s="13">
        <v>13.484</v>
      </c>
      <c r="K26" s="13">
        <v>722.37599999999998</v>
      </c>
    </row>
    <row r="27" spans="1:15" x14ac:dyDescent="0.2">
      <c r="E27" s="13">
        <v>57.002000000000002</v>
      </c>
      <c r="F27" s="13">
        <v>47.268000000000001</v>
      </c>
      <c r="G27" s="18">
        <v>13.015000000000001</v>
      </c>
      <c r="I27" s="13">
        <v>10.89</v>
      </c>
      <c r="J27" s="13">
        <v>18.183</v>
      </c>
      <c r="K27" s="13">
        <v>398.18700000000001</v>
      </c>
    </row>
    <row r="28" spans="1:15" x14ac:dyDescent="0.2">
      <c r="E28" s="13">
        <v>112.169</v>
      </c>
      <c r="F28" s="13">
        <v>174.85400000000001</v>
      </c>
      <c r="G28" s="18">
        <v>11.507</v>
      </c>
      <c r="I28" s="13">
        <v>6.9470000000000001</v>
      </c>
      <c r="J28" s="13">
        <v>65.569999999999993</v>
      </c>
      <c r="K28" s="13">
        <v>2409.652</v>
      </c>
    </row>
    <row r="29" spans="1:15" x14ac:dyDescent="0.2">
      <c r="E29" s="13">
        <v>26.31</v>
      </c>
      <c r="F29" s="13">
        <v>21.12</v>
      </c>
      <c r="G29" s="18">
        <v>65.942999999999998</v>
      </c>
      <c r="I29" s="13">
        <v>44.914999999999999</v>
      </c>
      <c r="J29" s="13">
        <v>10.925000000000001</v>
      </c>
      <c r="K29" s="13">
        <v>337.43299999999999</v>
      </c>
    </row>
    <row r="30" spans="1:15" x14ac:dyDescent="0.2">
      <c r="E30" s="13">
        <v>2.1720000000000002</v>
      </c>
      <c r="F30" s="13">
        <v>1.806</v>
      </c>
      <c r="G30" s="18">
        <v>30.12</v>
      </c>
      <c r="I30" s="13">
        <v>20.994</v>
      </c>
      <c r="J30" s="13">
        <v>0.75900000000000001</v>
      </c>
      <c r="K30" s="13">
        <v>628.75900000000001</v>
      </c>
    </row>
    <row r="31" spans="1:15" x14ac:dyDescent="0.2">
      <c r="E31" s="13">
        <v>0</v>
      </c>
      <c r="F31" s="13">
        <v>10.013999999999999</v>
      </c>
      <c r="G31" s="19">
        <v>42.625999999999998</v>
      </c>
      <c r="I31" s="13">
        <v>29.241</v>
      </c>
      <c r="J31" s="13">
        <v>1.911</v>
      </c>
      <c r="K31" s="13">
        <v>15.898</v>
      </c>
    </row>
    <row r="32" spans="1:15" x14ac:dyDescent="0.2">
      <c r="E32" s="13">
        <f>SUM(E21:E31)</f>
        <v>391.40200000000004</v>
      </c>
      <c r="F32" s="13">
        <f>SUM(F21:F31)</f>
        <v>414.286</v>
      </c>
      <c r="G32" s="13">
        <f>SUM(G21:G31)</f>
        <v>365.34099999999995</v>
      </c>
      <c r="H32" s="17">
        <f>E32+F32+G32</f>
        <v>1171.029</v>
      </c>
      <c r="I32" s="21">
        <f>SUM(I21:I31)</f>
        <v>252.46699999999998</v>
      </c>
      <c r="J32" s="21">
        <f>SUM(J21:J31)</f>
        <v>162.47399999999999</v>
      </c>
      <c r="K32" s="13">
        <v>7.1539999999999999</v>
      </c>
      <c r="L32" s="20">
        <f>SUM(L21:L22)</f>
        <v>1.871</v>
      </c>
    </row>
    <row r="33" spans="11:11" x14ac:dyDescent="0.2">
      <c r="K33" s="1">
        <v>57.798000000000002</v>
      </c>
    </row>
    <row r="34" spans="11:11" x14ac:dyDescent="0.2">
      <c r="K34" s="1">
        <v>23.684000000000001</v>
      </c>
    </row>
    <row r="35" spans="11:11" x14ac:dyDescent="0.2">
      <c r="K35" s="1">
        <v>16.919</v>
      </c>
    </row>
    <row r="36" spans="11:11" x14ac:dyDescent="0.2">
      <c r="K36" s="1">
        <v>649.101</v>
      </c>
    </row>
    <row r="37" spans="11:11" x14ac:dyDescent="0.2">
      <c r="K37" s="1">
        <v>932.50800000000004</v>
      </c>
    </row>
    <row r="38" spans="11:11" x14ac:dyDescent="0.2">
      <c r="K38" s="1">
        <v>117.604</v>
      </c>
    </row>
    <row r="39" spans="11:11" x14ac:dyDescent="0.2">
      <c r="K39" s="1">
        <v>96.497</v>
      </c>
    </row>
    <row r="40" spans="11:11" x14ac:dyDescent="0.2">
      <c r="K40" s="1">
        <v>84.033000000000001</v>
      </c>
    </row>
    <row r="41" spans="11:11" x14ac:dyDescent="0.2">
      <c r="K41" s="1">
        <v>53.738</v>
      </c>
    </row>
    <row r="42" spans="11:11" x14ac:dyDescent="0.2">
      <c r="K42" s="1">
        <v>24.846</v>
      </c>
    </row>
    <row r="43" spans="11:11" x14ac:dyDescent="0.2">
      <c r="K43" s="1">
        <v>114.633</v>
      </c>
    </row>
    <row r="44" spans="11:11" x14ac:dyDescent="0.2">
      <c r="K44" s="1">
        <v>94.058999999999997</v>
      </c>
    </row>
    <row r="45" spans="11:11" x14ac:dyDescent="0.2">
      <c r="K45" s="1">
        <v>81.91</v>
      </c>
    </row>
    <row r="46" spans="11:11" x14ac:dyDescent="0.2">
      <c r="K46" s="1">
        <v>52.381</v>
      </c>
    </row>
    <row r="47" spans="11:11" x14ac:dyDescent="0.2">
      <c r="K47" s="1">
        <v>24.219000000000001</v>
      </c>
    </row>
    <row r="48" spans="11:11" x14ac:dyDescent="0.2">
      <c r="K48" s="1">
        <v>254.33099999999999</v>
      </c>
    </row>
    <row r="49" spans="11:12" x14ac:dyDescent="0.2">
      <c r="K49" s="20">
        <f>SUM(K21:K48)</f>
        <v>7618.3010000000004</v>
      </c>
      <c r="L49" s="1">
        <f>I32+J32+K49+L32</f>
        <v>8035.1130000000003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73"/>
  <sheetViews>
    <sheetView topLeftCell="A35" zoomScale="70" zoomScaleNormal="70" workbookViewId="0">
      <selection activeCell="O73" sqref="O73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1" t="s">
        <v>17</v>
      </c>
      <c r="B4" s="61"/>
      <c r="C4" s="64" t="s">
        <v>31</v>
      </c>
      <c r="D4" s="64"/>
      <c r="E4" s="64"/>
      <c r="F4" s="64"/>
      <c r="G4" s="64"/>
    </row>
    <row r="5" spans="1:15" x14ac:dyDescent="0.2">
      <c r="C5" s="65" t="s">
        <v>20</v>
      </c>
      <c r="D5" s="65"/>
      <c r="E5" s="65"/>
      <c r="F5" s="65"/>
      <c r="G5" s="65"/>
    </row>
    <row r="6" spans="1:15" ht="15.75" customHeight="1" x14ac:dyDescent="0.25">
      <c r="A6" s="61" t="s">
        <v>18</v>
      </c>
      <c r="B6" s="61"/>
      <c r="C6" s="62" t="s">
        <v>26</v>
      </c>
      <c r="D6" s="62"/>
      <c r="E6" s="62"/>
      <c r="F6" s="62"/>
      <c r="G6" s="62"/>
    </row>
    <row r="7" spans="1:15" x14ac:dyDescent="0.2">
      <c r="C7" s="60" t="s">
        <v>19</v>
      </c>
      <c r="D7" s="60"/>
      <c r="E7" s="60"/>
      <c r="F7" s="60"/>
      <c r="G7" s="60"/>
    </row>
    <row r="8" spans="1:15" ht="15.75" x14ac:dyDescent="0.25">
      <c r="A8" s="61" t="s">
        <v>16</v>
      </c>
      <c r="B8" s="61"/>
      <c r="C8" s="62" t="s">
        <v>46</v>
      </c>
      <c r="D8" s="62"/>
      <c r="E8" s="62"/>
      <c r="F8" s="62"/>
      <c r="G8" s="62"/>
    </row>
    <row r="9" spans="1:15" x14ac:dyDescent="0.2">
      <c r="A9" s="23"/>
      <c r="B9" s="23"/>
      <c r="C9" s="2"/>
      <c r="D9" s="2"/>
      <c r="E9" s="14"/>
      <c r="F9" s="2"/>
      <c r="G9" s="2"/>
    </row>
    <row r="11" spans="1:15" s="3" customFormat="1" ht="15.75" customHeight="1" x14ac:dyDescent="0.25">
      <c r="A11" s="58" t="s">
        <v>1</v>
      </c>
      <c r="B11" s="58" t="s">
        <v>24</v>
      </c>
      <c r="C11" s="58"/>
      <c r="D11" s="58"/>
      <c r="E11" s="58"/>
      <c r="F11" s="58"/>
      <c r="G11" s="58"/>
      <c r="H11" s="58" t="s">
        <v>11</v>
      </c>
      <c r="I11" s="58" t="s">
        <v>30</v>
      </c>
      <c r="J11" s="58" t="s">
        <v>12</v>
      </c>
      <c r="K11" s="58" t="s">
        <v>13</v>
      </c>
      <c r="L11" s="58" t="s">
        <v>22</v>
      </c>
      <c r="M11" s="58" t="s">
        <v>14</v>
      </c>
      <c r="N11" s="58" t="s">
        <v>23</v>
      </c>
      <c r="O11" s="58" t="s">
        <v>15</v>
      </c>
    </row>
    <row r="12" spans="1:15" s="3" customFormat="1" ht="53.25" customHeight="1" x14ac:dyDescent="0.25">
      <c r="A12" s="58"/>
      <c r="B12" s="58" t="s">
        <v>2</v>
      </c>
      <c r="C12" s="58" t="s">
        <v>6</v>
      </c>
      <c r="D12" s="58"/>
      <c r="E12" s="58" t="s">
        <v>10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s="3" customFormat="1" x14ac:dyDescent="0.25">
      <c r="A13" s="58"/>
      <c r="B13" s="58"/>
      <c r="C13" s="24" t="s">
        <v>4</v>
      </c>
      <c r="D13" s="24" t="s">
        <v>5</v>
      </c>
      <c r="E13" s="59" t="s">
        <v>7</v>
      </c>
      <c r="F13" s="58" t="s">
        <v>8</v>
      </c>
      <c r="G13" s="58" t="s">
        <v>9</v>
      </c>
      <c r="H13" s="58"/>
      <c r="I13" s="58"/>
      <c r="J13" s="58"/>
      <c r="K13" s="58"/>
      <c r="L13" s="58"/>
      <c r="M13" s="58"/>
      <c r="N13" s="58"/>
      <c r="O13" s="58"/>
    </row>
    <row r="14" spans="1:15" s="3" customFormat="1" ht="48.75" customHeight="1" x14ac:dyDescent="0.25">
      <c r="A14" s="58"/>
      <c r="B14" s="58"/>
      <c r="C14" s="24" t="s">
        <v>3</v>
      </c>
      <c r="D14" s="24" t="s">
        <v>3</v>
      </c>
      <c r="E14" s="59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v>3129.2</v>
      </c>
      <c r="J16" s="24" t="s">
        <v>27</v>
      </c>
      <c r="K16" s="5">
        <v>5.86</v>
      </c>
      <c r="L16" s="6">
        <v>18341.8</v>
      </c>
      <c r="M16" s="7" t="s">
        <v>28</v>
      </c>
      <c r="N16" s="24" t="s">
        <v>35</v>
      </c>
      <c r="O16" s="2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37">
        <v>7082.27</v>
      </c>
      <c r="J17" s="37" t="s">
        <v>27</v>
      </c>
      <c r="K17" s="37">
        <v>0.14699999999999999</v>
      </c>
      <c r="L17" s="36">
        <v>1041.4000000000001</v>
      </c>
      <c r="M17" s="37" t="s">
        <v>43</v>
      </c>
      <c r="N17" s="37" t="s">
        <v>44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</row>
    <row r="21" spans="1:20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29" t="s">
        <v>47</v>
      </c>
      <c r="S21" s="29" t="s">
        <v>76</v>
      </c>
      <c r="T21" s="29" t="s">
        <v>85</v>
      </c>
    </row>
    <row r="22" spans="1:20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4">
        <v>26.797999999999998</v>
      </c>
      <c r="S22" s="4">
        <v>42.96</v>
      </c>
      <c r="T22" s="4"/>
    </row>
    <row r="23" spans="1:20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4">
        <f>2.974+1.754+230.682</f>
        <v>235.41</v>
      </c>
      <c r="S23" s="4">
        <f>7.365+290.366+3.552</f>
        <v>301.28300000000002</v>
      </c>
      <c r="T23" s="4"/>
    </row>
    <row r="24" spans="1:20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4">
        <v>20.5</v>
      </c>
      <c r="S24" s="4">
        <v>22.128</v>
      </c>
      <c r="T24" s="4"/>
    </row>
    <row r="25" spans="1:20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4">
        <v>12.67</v>
      </c>
      <c r="S25" s="4">
        <v>15.877000000000001</v>
      </c>
      <c r="T25" s="4"/>
    </row>
    <row r="26" spans="1:20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4">
        <v>70.741</v>
      </c>
      <c r="S26" s="4">
        <v>85.688000000000002</v>
      </c>
      <c r="T26" s="4"/>
    </row>
    <row r="27" spans="1:20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4">
        <v>45.65</v>
      </c>
      <c r="S28" s="4">
        <v>55.158999999999999</v>
      </c>
      <c r="T28" s="4"/>
    </row>
    <row r="29" spans="1:20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4">
        <v>20.63</v>
      </c>
      <c r="S30" s="4">
        <v>26.126000000000001</v>
      </c>
      <c r="T30" s="4"/>
    </row>
    <row r="31" spans="1:20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4">
        <v>44.874000000000002</v>
      </c>
      <c r="S32" s="4">
        <v>54.343000000000004</v>
      </c>
      <c r="T32" s="4"/>
    </row>
    <row r="33" spans="5:20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4">
        <v>25.754000000000001</v>
      </c>
      <c r="S33" s="4">
        <v>31.584</v>
      </c>
      <c r="T33" s="4"/>
    </row>
    <row r="34" spans="5:20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4">
        <v>0.79300000000000004</v>
      </c>
      <c r="S34" s="4">
        <v>0.96</v>
      </c>
      <c r="T34" s="4"/>
    </row>
    <row r="35" spans="5:20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4">
        <v>12.198</v>
      </c>
      <c r="S35" s="4">
        <v>15.353999999999999</v>
      </c>
      <c r="T35" s="4"/>
    </row>
    <row r="36" spans="5:20" x14ac:dyDescent="0.2">
      <c r="K36" s="1">
        <v>16.919</v>
      </c>
      <c r="O36" s="4" t="s">
        <v>61</v>
      </c>
      <c r="P36" s="4">
        <v>45.378</v>
      </c>
      <c r="Q36" s="4">
        <v>112.11</v>
      </c>
      <c r="R36" s="4">
        <v>170.16800000000001</v>
      </c>
      <c r="S36" s="4">
        <v>206.078</v>
      </c>
      <c r="T36" s="4"/>
    </row>
    <row r="37" spans="5:20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4">
        <v>93.8</v>
      </c>
      <c r="S37" s="4">
        <v>113.59399999999999</v>
      </c>
      <c r="T37" s="4"/>
    </row>
    <row r="38" spans="5:20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4">
        <v>576.47400000000005</v>
      </c>
      <c r="S38" s="4">
        <v>706.95399999999995</v>
      </c>
      <c r="T38" s="4"/>
    </row>
    <row r="39" spans="5:20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4">
        <v>80.725999999999999</v>
      </c>
      <c r="S39" s="4">
        <v>98.997</v>
      </c>
      <c r="T39" s="4"/>
    </row>
    <row r="40" spans="5:20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4">
        <v>148.11600000000001</v>
      </c>
      <c r="S40" s="4">
        <v>179.37100000000001</v>
      </c>
      <c r="T40" s="4"/>
    </row>
    <row r="41" spans="5:20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4">
        <v>3.7450000000000001</v>
      </c>
      <c r="S41" s="4">
        <v>4.5350000000000001</v>
      </c>
      <c r="T41" s="4"/>
    </row>
    <row r="42" spans="5:20" ht="30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4">
        <v>1.6850000000000001</v>
      </c>
      <c r="S42" s="4">
        <v>2.0409999999999999</v>
      </c>
      <c r="T42" s="4"/>
    </row>
    <row r="43" spans="5:20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4">
        <v>13.615</v>
      </c>
      <c r="S43" s="4">
        <v>16.488</v>
      </c>
      <c r="T43" s="4"/>
    </row>
    <row r="44" spans="5:20" ht="30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4">
        <v>5.5789999999999997</v>
      </c>
      <c r="S44" s="4">
        <v>6.7560000000000002</v>
      </c>
      <c r="T44" s="4"/>
    </row>
    <row r="45" spans="5:20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4">
        <v>4.1849999999999996</v>
      </c>
      <c r="S45" s="4">
        <v>5.2679999999999998</v>
      </c>
      <c r="T45" s="4"/>
    </row>
    <row r="46" spans="5:20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4">
        <v>152.90700000000001</v>
      </c>
      <c r="S46" s="4">
        <v>185.17400000000001</v>
      </c>
      <c r="T46" s="4"/>
    </row>
    <row r="47" spans="5:20" x14ac:dyDescent="0.2">
      <c r="K47" s="1">
        <v>52.381</v>
      </c>
      <c r="O47" s="4" t="s">
        <v>72</v>
      </c>
      <c r="P47" s="4"/>
      <c r="Q47" s="4">
        <v>42.9</v>
      </c>
      <c r="R47" s="4">
        <v>62.915999999999997</v>
      </c>
      <c r="S47" s="4">
        <v>79.192999999999998</v>
      </c>
      <c r="T47" s="4"/>
    </row>
    <row r="48" spans="5:20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34">
        <f t="shared" si="0"/>
        <v>2047.3689999999997</v>
      </c>
      <c r="S48" s="34">
        <f t="shared" si="0"/>
        <v>2519.1979999999999</v>
      </c>
      <c r="T48" s="34">
        <f>Q48+R48+S48</f>
        <v>5861.509</v>
      </c>
    </row>
    <row r="49" spans="11:21" ht="30" x14ac:dyDescent="0.2">
      <c r="K49" s="1">
        <v>254.33099999999999</v>
      </c>
      <c r="O49" s="32" t="s">
        <v>74</v>
      </c>
      <c r="P49" s="4"/>
      <c r="Q49" s="4">
        <v>17.7745</v>
      </c>
      <c r="R49" s="4">
        <v>64.836699999999993</v>
      </c>
      <c r="S49" s="4">
        <v>64.436999999999998</v>
      </c>
      <c r="T49" s="32"/>
    </row>
    <row r="50" spans="11:2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34">
        <f t="shared" si="1"/>
        <v>64.836699999999993</v>
      </c>
      <c r="S50" s="34">
        <f t="shared" si="1"/>
        <v>64.436999999999998</v>
      </c>
      <c r="T50" s="34">
        <f>Q50+R50+S50</f>
        <v>147.04820000000001</v>
      </c>
    </row>
    <row r="51" spans="11:21" ht="30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4">
        <f t="shared" si="2"/>
        <v>2112.2056999999995</v>
      </c>
      <c r="S51" s="4">
        <f t="shared" si="2"/>
        <v>2583.6349999999998</v>
      </c>
      <c r="T51" s="35">
        <f>SUM(T48:T50)</f>
        <v>6008.5572000000002</v>
      </c>
    </row>
    <row r="52" spans="11:21" x14ac:dyDescent="0.2">
      <c r="K52" s="1" t="s">
        <v>79</v>
      </c>
      <c r="O52" s="4" t="s">
        <v>86</v>
      </c>
      <c r="P52" s="4"/>
      <c r="Q52" s="4">
        <v>3101.73</v>
      </c>
      <c r="R52" s="4">
        <v>3101.73</v>
      </c>
      <c r="S52" s="33">
        <v>3165.64</v>
      </c>
      <c r="T52" s="4"/>
    </row>
    <row r="53" spans="11:21" x14ac:dyDescent="0.2">
      <c r="O53" s="4"/>
      <c r="P53" s="4"/>
      <c r="Q53" s="33">
        <f>Q48*Q52</f>
        <v>4016560.4496599999</v>
      </c>
      <c r="R53" s="33">
        <f t="shared" ref="R53:S53" si="3">R48*R52</f>
        <v>6350385.8483699989</v>
      </c>
      <c r="S53" s="33">
        <f t="shared" si="3"/>
        <v>7974873.9567199992</v>
      </c>
      <c r="T53" s="33">
        <f>SUM(Q53:S53)</f>
        <v>18341820.254749998</v>
      </c>
      <c r="U53" s="1">
        <f>T53/T48</f>
        <v>3129.1976613445445</v>
      </c>
    </row>
    <row r="54" spans="11:21" x14ac:dyDescent="0.2">
      <c r="O54" s="4" t="s">
        <v>87</v>
      </c>
      <c r="P54" s="4"/>
      <c r="Q54" s="4">
        <v>6899.54</v>
      </c>
      <c r="R54" s="4">
        <v>6899.54</v>
      </c>
      <c r="S54" s="4">
        <v>7316.54</v>
      </c>
      <c r="T54" s="4"/>
    </row>
    <row r="55" spans="11:21" x14ac:dyDescent="0.2">
      <c r="O55" s="4"/>
      <c r="P55" s="4"/>
      <c r="Q55" s="33">
        <f>Q54*Q50</f>
        <v>122635.87372999999</v>
      </c>
      <c r="R55" s="33">
        <f t="shared" ref="R55:S55" si="4">R54*R50</f>
        <v>447343.40511799994</v>
      </c>
      <c r="S55" s="33">
        <f t="shared" si="4"/>
        <v>471455.88798</v>
      </c>
      <c r="T55" s="33">
        <f>SUM(Q55:S55)</f>
        <v>1041435.1668279999</v>
      </c>
      <c r="U55" s="1">
        <f>T55/T50</f>
        <v>7082.2707576699331</v>
      </c>
    </row>
    <row r="56" spans="11:21" x14ac:dyDescent="0.2">
      <c r="L56" s="1">
        <v>20.021000000000001</v>
      </c>
    </row>
    <row r="57" spans="11:21" x14ac:dyDescent="0.2">
      <c r="L57" s="1">
        <v>7.77</v>
      </c>
    </row>
    <row r="58" spans="11:21" x14ac:dyDescent="0.2">
      <c r="L58" s="1">
        <v>35.124000000000002</v>
      </c>
    </row>
    <row r="59" spans="11:21" ht="75" x14ac:dyDescent="0.2">
      <c r="L59" s="1">
        <v>62.915999999999997</v>
      </c>
      <c r="O59" s="1" t="s">
        <v>81</v>
      </c>
      <c r="Q59" s="1" t="s">
        <v>75</v>
      </c>
    </row>
    <row r="60" spans="11:21" x14ac:dyDescent="0.2">
      <c r="L60" s="1">
        <v>79.192999999999998</v>
      </c>
    </row>
    <row r="61" spans="11:21" x14ac:dyDescent="0.2">
      <c r="L61" s="1">
        <v>254.33099999999999</v>
      </c>
    </row>
    <row r="62" spans="11:21" x14ac:dyDescent="0.2">
      <c r="L62" s="1">
        <v>185.00299999999999</v>
      </c>
    </row>
    <row r="63" spans="11:21" x14ac:dyDescent="0.2">
      <c r="L63" s="1">
        <v>254.33099999999999</v>
      </c>
    </row>
    <row r="64" spans="11:21" x14ac:dyDescent="0.2">
      <c r="L64" s="1">
        <v>185.00299999999999</v>
      </c>
    </row>
    <row r="65" spans="12:15" x14ac:dyDescent="0.2">
      <c r="L65" s="1">
        <v>254.33099999999999</v>
      </c>
    </row>
    <row r="73" spans="12:15" x14ac:dyDescent="0.2">
      <c r="O73" s="1">
        <f>H33+L50+T51+P51</f>
        <v>15676.5862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81"/>
  <sheetViews>
    <sheetView topLeftCell="A20" zoomScale="70" zoomScaleNormal="70" workbookViewId="0">
      <selection activeCell="I51" sqref="I51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1" t="s">
        <v>17</v>
      </c>
      <c r="B4" s="61"/>
      <c r="C4" s="64" t="s">
        <v>31</v>
      </c>
      <c r="D4" s="64"/>
      <c r="E4" s="64"/>
      <c r="F4" s="64"/>
      <c r="G4" s="64"/>
    </row>
    <row r="5" spans="1:15" x14ac:dyDescent="0.2">
      <c r="C5" s="65" t="s">
        <v>20</v>
      </c>
      <c r="D5" s="65"/>
      <c r="E5" s="65"/>
      <c r="F5" s="65"/>
      <c r="G5" s="65"/>
    </row>
    <row r="6" spans="1:15" ht="15.75" customHeight="1" x14ac:dyDescent="0.25">
      <c r="A6" s="61" t="s">
        <v>18</v>
      </c>
      <c r="B6" s="61"/>
      <c r="C6" s="62" t="s">
        <v>26</v>
      </c>
      <c r="D6" s="62"/>
      <c r="E6" s="62"/>
      <c r="F6" s="62"/>
      <c r="G6" s="62"/>
    </row>
    <row r="7" spans="1:15" x14ac:dyDescent="0.2">
      <c r="C7" s="60" t="s">
        <v>19</v>
      </c>
      <c r="D7" s="60"/>
      <c r="E7" s="60"/>
      <c r="F7" s="60"/>
      <c r="G7" s="60"/>
    </row>
    <row r="8" spans="1:15" ht="15.75" x14ac:dyDescent="0.25">
      <c r="A8" s="61" t="s">
        <v>16</v>
      </c>
      <c r="B8" s="61"/>
      <c r="C8" s="62" t="s">
        <v>97</v>
      </c>
      <c r="D8" s="62"/>
      <c r="E8" s="62"/>
      <c r="F8" s="62"/>
      <c r="G8" s="62"/>
    </row>
    <row r="9" spans="1:15" x14ac:dyDescent="0.2">
      <c r="A9" s="40"/>
      <c r="B9" s="40"/>
      <c r="C9" s="2"/>
      <c r="D9" s="2"/>
      <c r="E9" s="14"/>
      <c r="F9" s="2"/>
      <c r="G9" s="2"/>
    </row>
    <row r="11" spans="1:15" s="3" customFormat="1" ht="15.75" customHeight="1" x14ac:dyDescent="0.25">
      <c r="A11" s="58" t="s">
        <v>1</v>
      </c>
      <c r="B11" s="58" t="s">
        <v>24</v>
      </c>
      <c r="C11" s="58"/>
      <c r="D11" s="58"/>
      <c r="E11" s="58"/>
      <c r="F11" s="58"/>
      <c r="G11" s="58"/>
      <c r="H11" s="58" t="s">
        <v>11</v>
      </c>
      <c r="I11" s="58" t="s">
        <v>30</v>
      </c>
      <c r="J11" s="58" t="s">
        <v>12</v>
      </c>
      <c r="K11" s="58" t="s">
        <v>13</v>
      </c>
      <c r="L11" s="58" t="s">
        <v>22</v>
      </c>
      <c r="M11" s="58" t="s">
        <v>14</v>
      </c>
      <c r="N11" s="58" t="s">
        <v>23</v>
      </c>
      <c r="O11" s="58" t="s">
        <v>15</v>
      </c>
    </row>
    <row r="12" spans="1:15" s="3" customFormat="1" ht="53.25" customHeight="1" x14ac:dyDescent="0.25">
      <c r="A12" s="58"/>
      <c r="B12" s="58" t="s">
        <v>2</v>
      </c>
      <c r="C12" s="58" t="s">
        <v>6</v>
      </c>
      <c r="D12" s="58"/>
      <c r="E12" s="58" t="s">
        <v>10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s="3" customFormat="1" x14ac:dyDescent="0.25">
      <c r="A13" s="58"/>
      <c r="B13" s="58"/>
      <c r="C13" s="38" t="s">
        <v>4</v>
      </c>
      <c r="D13" s="38" t="s">
        <v>5</v>
      </c>
      <c r="E13" s="59" t="s">
        <v>7</v>
      </c>
      <c r="F13" s="58" t="s">
        <v>8</v>
      </c>
      <c r="G13" s="58" t="s">
        <v>9</v>
      </c>
      <c r="H13" s="58"/>
      <c r="I13" s="58"/>
      <c r="J13" s="58"/>
      <c r="K13" s="58"/>
      <c r="L13" s="58"/>
      <c r="M13" s="58"/>
      <c r="N13" s="58"/>
      <c r="O13" s="58"/>
    </row>
    <row r="14" spans="1:15" s="3" customFormat="1" ht="48.75" customHeight="1" x14ac:dyDescent="0.25">
      <c r="A14" s="58"/>
      <c r="B14" s="58"/>
      <c r="C14" s="38" t="s">
        <v>3</v>
      </c>
      <c r="D14" s="38" t="s">
        <v>3</v>
      </c>
      <c r="E14" s="59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38">
        <v>1</v>
      </c>
      <c r="B16" s="38"/>
      <c r="C16" s="38"/>
      <c r="D16" s="38"/>
      <c r="E16" s="39"/>
      <c r="F16" s="38" t="s">
        <v>25</v>
      </c>
      <c r="G16" s="38"/>
      <c r="H16" s="38" t="s">
        <v>29</v>
      </c>
      <c r="I16" s="5">
        <f>G49</f>
        <v>3165.64</v>
      </c>
      <c r="J16" s="38" t="s">
        <v>27</v>
      </c>
      <c r="K16" s="5">
        <f>(E48+F48+G48)/1000</f>
        <v>6.6420789999999998</v>
      </c>
      <c r="L16" s="6">
        <f>(E50+F50+G50)/1000</f>
        <v>21026.430965560001</v>
      </c>
      <c r="M16" s="7" t="s">
        <v>28</v>
      </c>
      <c r="N16" s="38" t="s">
        <v>35</v>
      </c>
      <c r="O16" s="38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f>H56</f>
        <v>6687.6047876682769</v>
      </c>
      <c r="J17" s="37" t="s">
        <v>27</v>
      </c>
      <c r="K17" s="43">
        <f>(E54+F54+G54)/1000</f>
        <v>0.15549489999999999</v>
      </c>
      <c r="L17" s="36">
        <f>H57/1000</f>
        <v>1039.888437698</v>
      </c>
      <c r="M17" s="37" t="s">
        <v>43</v>
      </c>
      <c r="N17" s="37" t="s">
        <v>44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1" t="s">
        <v>105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1">
        <v>14.901999999999999</v>
      </c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1">
        <f>1.931+2.866+1.138+123.856</f>
        <v>129.791</v>
      </c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1">
        <v>8.1449999999999996</v>
      </c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1">
        <v>6.9470000000000001</v>
      </c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1">
        <v>44.914999999999999</v>
      </c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1">
        <v>20.994</v>
      </c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1">
        <v>29.241</v>
      </c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1">
        <v>107.053</v>
      </c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1">
        <v>12.72</v>
      </c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1">
        <v>10.071</v>
      </c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1">
        <v>28.491</v>
      </c>
    </row>
    <row r="33" spans="4:9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1">
        <v>15.541</v>
      </c>
    </row>
    <row r="34" spans="4:9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1">
        <v>0.503</v>
      </c>
    </row>
    <row r="35" spans="4:9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1">
        <v>6.5490000000000004</v>
      </c>
    </row>
    <row r="36" spans="4:9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1">
        <v>108.04300000000001</v>
      </c>
    </row>
    <row r="37" spans="4:9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1">
        <v>59.555999999999997</v>
      </c>
    </row>
    <row r="38" spans="4:9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1">
        <v>347.87200000000001</v>
      </c>
    </row>
    <row r="39" spans="4:9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1">
        <v>48.713999999999999</v>
      </c>
    </row>
    <row r="40" spans="4:9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1">
        <v>94.042000000000002</v>
      </c>
    </row>
    <row r="41" spans="4:9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1">
        <v>2.3780000000000001</v>
      </c>
    </row>
    <row r="42" spans="4:9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1">
        <v>1.07</v>
      </c>
    </row>
    <row r="43" spans="4:9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1">
        <v>8.6449999999999996</v>
      </c>
    </row>
    <row r="44" spans="4:9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1">
        <v>3.5419999999999998</v>
      </c>
    </row>
    <row r="45" spans="4:9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1">
        <v>2.2469999999999999</v>
      </c>
    </row>
    <row r="46" spans="4:9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1">
        <v>97.084000000000003</v>
      </c>
    </row>
    <row r="47" spans="4:9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1">
        <v>33.78</v>
      </c>
    </row>
    <row r="48" spans="4:9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1">
        <f>SUM(I22:I47)</f>
        <v>1242.8359999999998</v>
      </c>
    </row>
    <row r="49" spans="3:9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1">
        <v>3165.64</v>
      </c>
    </row>
    <row r="50" spans="3:9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1">
        <f>I49*I48</f>
        <v>3934371.3550399994</v>
      </c>
    </row>
    <row r="51" spans="3:9" x14ac:dyDescent="0.2">
      <c r="D51" s="48"/>
      <c r="E51" s="48"/>
      <c r="F51" s="32"/>
      <c r="G51" s="32"/>
      <c r="H51" s="32"/>
    </row>
    <row r="52" spans="3:9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</row>
    <row r="53" spans="3:9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</row>
    <row r="54" spans="3:9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</row>
    <row r="55" spans="3:9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</row>
    <row r="56" spans="3:9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</row>
    <row r="57" spans="3:9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</row>
    <row r="58" spans="3:9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</row>
    <row r="59" spans="3:9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</row>
    <row r="60" spans="3:9" x14ac:dyDescent="0.2">
      <c r="E60" s="1"/>
    </row>
    <row r="61" spans="3:9" x14ac:dyDescent="0.2">
      <c r="E61" s="1"/>
    </row>
    <row r="62" spans="3:9" ht="45" x14ac:dyDescent="0.2">
      <c r="E62" s="1" t="s">
        <v>96</v>
      </c>
    </row>
    <row r="63" spans="3:9" x14ac:dyDescent="0.2">
      <c r="E63" s="1"/>
    </row>
    <row r="64" spans="3:9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74"/>
  <sheetViews>
    <sheetView tabSelected="1" zoomScale="70" zoomScaleNormal="70" workbookViewId="0">
      <selection activeCell="O76" sqref="O76:O85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 ht="15.75" customHeight="1" x14ac:dyDescent="0.2">
      <c r="A4" s="61" t="s">
        <v>17</v>
      </c>
      <c r="B4" s="61"/>
      <c r="C4" s="64" t="s">
        <v>31</v>
      </c>
      <c r="D4" s="64"/>
      <c r="E4" s="64"/>
      <c r="F4" s="64"/>
      <c r="G4" s="64"/>
    </row>
    <row r="5" spans="1:15" x14ac:dyDescent="0.2">
      <c r="C5" s="65" t="s">
        <v>20</v>
      </c>
      <c r="D5" s="65"/>
      <c r="E5" s="65"/>
      <c r="F5" s="65"/>
      <c r="G5" s="65"/>
    </row>
    <row r="6" spans="1:15" ht="15.75" customHeight="1" x14ac:dyDescent="0.25">
      <c r="A6" s="61" t="s">
        <v>18</v>
      </c>
      <c r="B6" s="61"/>
      <c r="C6" s="62" t="s">
        <v>26</v>
      </c>
      <c r="D6" s="62"/>
      <c r="E6" s="62"/>
      <c r="F6" s="62"/>
      <c r="G6" s="62"/>
    </row>
    <row r="7" spans="1:15" x14ac:dyDescent="0.2">
      <c r="C7" s="60" t="s">
        <v>19</v>
      </c>
      <c r="D7" s="60"/>
      <c r="E7" s="60"/>
      <c r="F7" s="60"/>
      <c r="G7" s="60"/>
    </row>
    <row r="8" spans="1:15" ht="15.75" x14ac:dyDescent="0.25">
      <c r="A8" s="61" t="s">
        <v>16</v>
      </c>
      <c r="B8" s="61"/>
      <c r="C8" s="62" t="s">
        <v>107</v>
      </c>
      <c r="D8" s="62"/>
      <c r="E8" s="62"/>
      <c r="F8" s="62"/>
      <c r="G8" s="62"/>
    </row>
    <row r="9" spans="1:15" x14ac:dyDescent="0.2">
      <c r="A9" s="55"/>
      <c r="B9" s="55"/>
      <c r="C9" s="2"/>
      <c r="D9" s="2"/>
      <c r="E9" s="14"/>
      <c r="F9" s="2"/>
      <c r="G9" s="2"/>
    </row>
    <row r="11" spans="1:15" s="3" customFormat="1" ht="15.75" customHeight="1" x14ac:dyDescent="0.25">
      <c r="A11" s="58" t="s">
        <v>1</v>
      </c>
      <c r="B11" s="58" t="s">
        <v>24</v>
      </c>
      <c r="C11" s="58"/>
      <c r="D11" s="58"/>
      <c r="E11" s="58"/>
      <c r="F11" s="58"/>
      <c r="G11" s="58"/>
      <c r="H11" s="58" t="s">
        <v>11</v>
      </c>
      <c r="I11" s="58" t="s">
        <v>30</v>
      </c>
      <c r="J11" s="58" t="s">
        <v>12</v>
      </c>
      <c r="K11" s="58" t="s">
        <v>13</v>
      </c>
      <c r="L11" s="58" t="s">
        <v>22</v>
      </c>
      <c r="M11" s="58" t="s">
        <v>14</v>
      </c>
      <c r="N11" s="58" t="s">
        <v>23</v>
      </c>
      <c r="O11" s="58" t="s">
        <v>15</v>
      </c>
    </row>
    <row r="12" spans="1:15" s="3" customFormat="1" ht="53.25" customHeight="1" x14ac:dyDescent="0.25">
      <c r="A12" s="58"/>
      <c r="B12" s="58" t="s">
        <v>2</v>
      </c>
      <c r="C12" s="58" t="s">
        <v>6</v>
      </c>
      <c r="D12" s="58"/>
      <c r="E12" s="58" t="s">
        <v>10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s="3" customFormat="1" x14ac:dyDescent="0.25">
      <c r="A13" s="58"/>
      <c r="B13" s="58"/>
      <c r="C13" s="53" t="s">
        <v>4</v>
      </c>
      <c r="D13" s="53" t="s">
        <v>5</v>
      </c>
      <c r="E13" s="59" t="s">
        <v>7</v>
      </c>
      <c r="F13" s="58" t="s">
        <v>8</v>
      </c>
      <c r="G13" s="58" t="s">
        <v>9</v>
      </c>
      <c r="H13" s="58"/>
      <c r="I13" s="58"/>
      <c r="J13" s="58"/>
      <c r="K13" s="58"/>
      <c r="L13" s="58"/>
      <c r="M13" s="58"/>
      <c r="N13" s="58"/>
      <c r="O13" s="58"/>
    </row>
    <row r="14" spans="1:15" s="3" customFormat="1" ht="48.75" customHeight="1" x14ac:dyDescent="0.25">
      <c r="A14" s="58"/>
      <c r="B14" s="58"/>
      <c r="C14" s="53" t="s">
        <v>3</v>
      </c>
      <c r="D14" s="53" t="s">
        <v>3</v>
      </c>
      <c r="E14" s="59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3">
        <v>1</v>
      </c>
      <c r="B16" s="53"/>
      <c r="C16" s="53"/>
      <c r="D16" s="53"/>
      <c r="E16" s="54"/>
      <c r="F16" s="53" t="s">
        <v>25</v>
      </c>
      <c r="G16" s="53"/>
      <c r="H16" s="53" t="s">
        <v>29</v>
      </c>
      <c r="I16" s="5">
        <f>G49</f>
        <v>3165.64</v>
      </c>
      <c r="J16" s="53" t="s">
        <v>27</v>
      </c>
      <c r="K16" s="5">
        <f>L48/1000</f>
        <v>1.9556959999999997</v>
      </c>
      <c r="L16" s="6">
        <f>L50/1000</f>
        <v>6191.029485439999</v>
      </c>
      <c r="M16" s="7" t="s">
        <v>28</v>
      </c>
      <c r="N16" s="53" t="s">
        <v>108</v>
      </c>
      <c r="O16" s="53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L54/1000</f>
        <v>2.8645700000000003E-2</v>
      </c>
      <c r="L17" s="36">
        <f>L57/1000</f>
        <v>144.389931246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hidden="1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</row>
    <row r="22" spans="1:16" ht="30" hidden="1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</row>
    <row r="23" spans="1:16" hidden="1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</row>
    <row r="24" spans="1:16" hidden="1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</row>
    <row r="25" spans="1:16" ht="30" hidden="1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</row>
    <row r="26" spans="1:16" ht="30" hidden="1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</row>
    <row r="27" spans="1:16" hidden="1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</row>
    <row r="28" spans="1:16" hidden="1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</row>
    <row r="29" spans="1:16" ht="30" hidden="1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</row>
    <row r="30" spans="1:16" hidden="1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</row>
    <row r="31" spans="1:16" ht="30" hidden="1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</row>
    <row r="32" spans="1:16" hidden="1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</row>
    <row r="33" spans="4:12" ht="30.75" hidden="1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</row>
    <row r="34" spans="4:12" hidden="1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</row>
    <row r="35" spans="4:12" ht="30" hidden="1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</row>
    <row r="36" spans="4:12" hidden="1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</row>
    <row r="37" spans="4:12" hidden="1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</row>
    <row r="38" spans="4:12" ht="30" hidden="1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</row>
    <row r="39" spans="4:12" hidden="1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</row>
    <row r="40" spans="4:12" hidden="1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</row>
    <row r="41" spans="4:12" hidden="1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</row>
    <row r="42" spans="4:12" ht="30" hidden="1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</row>
    <row r="43" spans="4:12" hidden="1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</row>
    <row r="44" spans="4:12" ht="30" hidden="1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</row>
    <row r="45" spans="4:12" hidden="1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</row>
    <row r="46" spans="4:12" hidden="1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</row>
    <row r="47" spans="4:12" hidden="1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</row>
    <row r="48" spans="4:12" ht="30" hidden="1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6">
        <f>I48+J48+K48</f>
        <v>1955.6959999999997</v>
      </c>
    </row>
    <row r="49" spans="3:12" ht="15.75" hidden="1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</row>
    <row r="50" spans="3:12" ht="33" hidden="1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</row>
    <row r="51" spans="3:12" hidden="1" x14ac:dyDescent="0.2">
      <c r="D51" s="48"/>
      <c r="E51" s="48"/>
      <c r="F51" s="32"/>
      <c r="G51" s="32"/>
      <c r="H51" s="32"/>
      <c r="I51" s="4"/>
      <c r="J51" s="4"/>
      <c r="K51" s="4"/>
      <c r="L51" s="4"/>
    </row>
    <row r="52" spans="3:12" ht="45" hidden="1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</row>
    <row r="53" spans="3:12" ht="45" hidden="1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</row>
    <row r="54" spans="3:12" ht="30" hidden="1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</row>
    <row r="55" spans="3:12" ht="30" hidden="1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</row>
    <row r="56" spans="3:12" ht="30.75" hidden="1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</row>
    <row r="57" spans="3:12" ht="30" hidden="1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</row>
    <row r="58" spans="3:12" hidden="1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</row>
    <row r="59" spans="3:12" hidden="1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</row>
    <row r="60" spans="3:12" hidden="1" x14ac:dyDescent="0.2">
      <c r="E60" s="1"/>
    </row>
    <row r="61" spans="3:12" hidden="1" x14ac:dyDescent="0.2">
      <c r="E61" s="1"/>
      <c r="L61" s="57">
        <f>H48+L48</f>
        <v>8597.7749999999996</v>
      </c>
    </row>
    <row r="62" spans="3:12" ht="45" hidden="1" x14ac:dyDescent="0.2">
      <c r="E62" s="1" t="s">
        <v>96</v>
      </c>
    </row>
    <row r="63" spans="3:12" hidden="1" x14ac:dyDescent="0.2">
      <c r="E63" s="1"/>
    </row>
    <row r="64" spans="3:12" ht="45" hidden="1" x14ac:dyDescent="0.2">
      <c r="E64" s="1"/>
      <c r="G64" s="1">
        <f>G53-30.058</f>
        <v>25.006</v>
      </c>
      <c r="I64" s="1" t="s">
        <v>111</v>
      </c>
    </row>
    <row r="65" spans="5:7" hidden="1" x14ac:dyDescent="0.2">
      <c r="E65" s="1"/>
      <c r="G65" s="1" t="s">
        <v>112</v>
      </c>
    </row>
    <row r="66" spans="5:7" x14ac:dyDescent="0.2">
      <c r="E66" s="1"/>
    </row>
    <row r="67" spans="5:7" x14ac:dyDescent="0.2">
      <c r="E67" s="1"/>
    </row>
    <row r="68" spans="5:7" x14ac:dyDescent="0.2">
      <c r="E68" s="1"/>
    </row>
    <row r="69" spans="5:7" x14ac:dyDescent="0.2">
      <c r="E69" s="1"/>
    </row>
    <row r="70" spans="5:7" x14ac:dyDescent="0.2">
      <c r="E70" s="1"/>
    </row>
    <row r="71" spans="5:7" x14ac:dyDescent="0.2">
      <c r="E71" s="1"/>
    </row>
    <row r="72" spans="5:7" x14ac:dyDescent="0.2">
      <c r="E72" s="1"/>
    </row>
    <row r="73" spans="5:7" x14ac:dyDescent="0.2">
      <c r="E73" s="1"/>
    </row>
    <row r="74" spans="5:7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 кв</vt:lpstr>
      <vt:lpstr>4 кв</vt:lpstr>
      <vt:lpstr>1 кв 23</vt:lpstr>
      <vt:lpstr>2 кв 23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2023-07-19T08:56:37Z</dcterms:modified>
</cp:coreProperties>
</file>